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D12"/>
  <c r="H12"/>
  <c r="P39"/>
  <c r="D39"/>
  <c r="E39"/>
  <c r="N39"/>
  <c r="H17"/>
  <c r="I16" s="1"/>
  <c r="S16" s="1"/>
  <c r="H37"/>
  <c r="I36" s="1"/>
  <c r="S36" s="1"/>
  <c r="H27"/>
  <c r="I26" s="1"/>
  <c r="S26" s="1"/>
  <c r="H22"/>
  <c r="I21" s="1"/>
  <c r="S21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<sst xmlns="http://schemas.openxmlformats.org/spreadsheetml/2006/main" count="118" uniqueCount="79">
  <si>
    <t>Česká kuželkářská
asociace</t>
  </si>
  <si>
    <t>Zápis o utkání</t>
  </si>
  <si>
    <t xml:space="preserve">Kuželna:  </t>
  </si>
  <si>
    <t>TJ  Prostějov</t>
  </si>
  <si>
    <t>Datum:  </t>
  </si>
  <si>
    <t>16.11.2024</t>
  </si>
  <si>
    <t>Domácí</t>
  </si>
  <si>
    <t>TJ Prostějov ˝A˝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</si>
  <si>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</si>
  <si>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</si>
  <si>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</si>
  <si>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</si>
  <si>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</si>
  <si>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</si>
  <si>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</si>
  <si>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</si>
  <si>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</si>
  <si>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</si>
  <si>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</si>
  <si>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</si>
  <si>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</si>
  <si>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</si>
  <si>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Daňa</t>
  </si>
  <si>
    <t>Jan</t>
  </si>
  <si>
    <t>Libor</t>
  </si>
  <si>
    <t>Beňo</t>
  </si>
  <si>
    <t>Macháček</t>
  </si>
  <si>
    <t>Marek</t>
  </si>
  <si>
    <t>Zdeněk</t>
  </si>
  <si>
    <t>Zubalík</t>
  </si>
  <si>
    <t>Mazur</t>
  </si>
  <si>
    <t>Karel</t>
  </si>
  <si>
    <t>Václav</t>
  </si>
  <si>
    <t>Znojil</t>
  </si>
  <si>
    <t>Kanda</t>
  </si>
  <si>
    <t>Miroslav</t>
  </si>
  <si>
    <t>Milan</t>
  </si>
  <si>
    <t>Zapletal</t>
  </si>
  <si>
    <t>Mánek</t>
  </si>
  <si>
    <t>Jiří</t>
  </si>
  <si>
    <t>Vladimír</t>
  </si>
  <si>
    <t>Kvapil</t>
  </si>
  <si>
    <t>Venclík</t>
  </si>
  <si>
    <t>Štěpán</t>
  </si>
  <si>
    <t>Vojtěch</t>
  </si>
  <si>
    <t>Celkový výkon družstva  </t>
  </si>
  <si>
    <t>Vedoucí družstva         Jméno:</t>
  </si>
  <si>
    <t>Bronislav Diviš</t>
  </si>
  <si>
    <t>Bodový zisk</t>
  </si>
  <si>
    <t>Jiří Kohoutek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</si>
  <si>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</si>
  <si>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</si>
  <si>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</si>
  <si>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</si>
  <si>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</si>
  <si>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</si>
  <si>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</si>
  <si>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</si>
  <si>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</si>
  <si>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</si>
  <si>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</si>
  <si>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</si>
  <si>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</si>
  <si>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</si>
  <si>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</si>
  <si>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</si>
  <si>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</si>
  <si>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</si>
  <si>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</si>
  <si>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</si>
  <si>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</si>
  <si>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Kovařík Václav</t>
  </si>
  <si>
    <t>Beňo Marek</t>
  </si>
  <si>
    <t>Holas Martin</t>
  </si>
  <si>
    <t>Venclík Vojtěch</t>
  </si>
  <si>
    <t>Napomínání hráčů za nesportovní chování či vyloučení ze startu:</t>
  </si>
  <si>
    <t>Různé:</t>
  </si>
  <si>
    <t xml:space="preserve">Datum a podpis rozhodčího:  </t>
  </si>
  <si>
    <t>16.11.2024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</si>
</sst>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110</v>
      </c>
      <c r="E8" s="12">
        <v>45</v>
      </c>
      <c r="F8" s="12">
        <v>0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36</v>
      </c>
      <c r="P8" s="12">
        <v>1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44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43</v>
      </c>
      <c r="P9" s="18">
        <v>0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35</v>
      </c>
      <c r="F10" s="18">
        <v>3</v>
      </c>
      <c r="G10" s="19">
        <f>IF(AND(ISBLANK(D10),ISBLANK(E10)),"",D10+E10)</f>
        <v>126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43</v>
      </c>
      <c r="P10" s="18">
        <v>0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45</v>
      </c>
      <c r="F11" s="23">
        <v>4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42</v>
      </c>
      <c r="P11" s="23">
        <v>2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169</v>
      </c>
      <c r="F12" s="28">
        <f>IF(ISNUMBER($G12),SUM(F8:F11),"")</f>
        <v>7</v>
      </c>
      <c r="G12" s="29">
        <f>IF(SUM($G8:$G11)+SUM($Q8:$Q11)&gt;0,SUM(G8:G11),"")</f>
        <v>555</v>
      </c>
      <c r="H12" s="27">
        <f>IF(ISNUMBER($G12),SUM(H8:H11),"")</f>
        <v>2</v>
      </c>
      <c r="I12" s="99"/>
      <c r="K12" s="96">
        <v>19772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164</v>
      </c>
      <c r="P12" s="28">
        <f>IF(ISNUMBER($G12),SUM(P8:P11),"")</f>
        <v>3</v>
      </c>
      <c r="Q12" s="29">
        <f>IF(SUM($G8:$G11)+SUM($Q8:$Q11)&gt;0,SUM(Q8:Q11),"")</f>
        <v>532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30</v>
      </c>
      <c r="F13" s="12">
        <v>2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85</v>
      </c>
      <c r="O13" s="12">
        <v>45</v>
      </c>
      <c r="P13" s="12">
        <v>0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45</v>
      </c>
      <c r="F14" s="18">
        <v>1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34</v>
      </c>
      <c r="P14" s="18">
        <v>3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44</v>
      </c>
      <c r="F15" s="18">
        <v>4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35</v>
      </c>
      <c r="P15" s="18">
        <v>4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45</v>
      </c>
      <c r="F16" s="23">
        <v>0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35</v>
      </c>
      <c r="P16" s="23">
        <v>1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25702</v>
      </c>
      <c r="B17" s="97"/>
      <c r="C17" s="26" t="s">
        <v>18</v>
      </c>
      <c r="D17" s="27">
        <f>IF(ISNUMBER($G17),SUM(D13:D16),"")</f>
        <v>346</v>
      </c>
      <c r="E17" s="28">
        <f>IF(ISNUMBER($G17),SUM(E13:E16),"")</f>
        <v>164</v>
      </c>
      <c r="F17" s="28">
        <f>IF(ISNUMBER($G17),SUM(F13:F16),"")</f>
        <v>7</v>
      </c>
      <c r="G17" s="29">
        <f>IF(SUM($G13:$G16)+SUM($Q13:$Q16)&gt;0,SUM(G13:G16),"")</f>
        <v>510</v>
      </c>
      <c r="H17" s="27">
        <f>IF(ISNUMBER($G17),SUM(H13:H16),"")</f>
        <v>1</v>
      </c>
      <c r="I17" s="99"/>
      <c r="K17" s="96">
        <v>8117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149</v>
      </c>
      <c r="P17" s="28">
        <f>IF(ISNUMBER($G17),SUM(P13:P16),"")</f>
        <v>8</v>
      </c>
      <c r="Q17" s="29">
        <f>IF(SUM($G13:$G16)+SUM($Q13:$Q16)&gt;0,SUM(Q13:Q16),"")</f>
        <v>525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45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78</v>
      </c>
      <c r="O18" s="12">
        <v>53</v>
      </c>
      <c r="P18" s="12">
        <v>0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41</v>
      </c>
      <c r="F19" s="18">
        <v>2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1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36</v>
      </c>
      <c r="F20" s="18">
        <v>2</v>
      </c>
      <c r="G20" s="19">
        <f>IF(AND(ISBLANK(D20),ISBLANK(E20)),"",D20+E20)</f>
        <v>118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36</v>
      </c>
      <c r="P20" s="18">
        <v>2</v>
      </c>
      <c r="Q20" s="19">
        <f>IF(AND(ISBLANK(N20),ISBLANK(O20)),"",N20+O20)</f>
        <v>127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43</v>
      </c>
      <c r="F21" s="23">
        <v>3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52</v>
      </c>
      <c r="P21" s="23">
        <v>0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165</v>
      </c>
      <c r="F22" s="28">
        <f>IF(ISNUMBER($G22),SUM(F18:F21),"")</f>
        <v>9</v>
      </c>
      <c r="G22" s="29">
        <f>IF(SUM($G18:$G21)+SUM($Q18:$Q21)&gt;0,SUM(G18:G21),"")</f>
        <v>530</v>
      </c>
      <c r="H22" s="27">
        <f>IF(ISNUMBER($G22),SUM(H18:H21),"")</f>
        <v>1</v>
      </c>
      <c r="I22" s="99"/>
      <c r="K22" s="96">
        <v>13162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186</v>
      </c>
      <c r="P22" s="28">
        <f>IF(ISNUMBER($G22),SUM(P18:P21),"")</f>
        <v>3</v>
      </c>
      <c r="Q22" s="29">
        <f>IF(SUM($G18:$G21)+SUM($Q18:$Q21)&gt;0,SUM(Q18:Q21),"")</f>
        <v>539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45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45</v>
      </c>
      <c r="P23" s="12">
        <v>0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35</v>
      </c>
      <c r="F24" s="18">
        <v>3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33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102</v>
      </c>
      <c r="E25" s="18">
        <v>44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94</v>
      </c>
      <c r="O25" s="18">
        <v>44</v>
      </c>
      <c r="P25" s="18">
        <v>2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35</v>
      </c>
      <c r="F26" s="23">
        <v>5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53</v>
      </c>
      <c r="P26" s="23">
        <v>1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7198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159</v>
      </c>
      <c r="F27" s="28">
        <f>IF(ISNUMBER($G27),SUM(F23:F26),"")</f>
        <v>9</v>
      </c>
      <c r="G27" s="29">
        <f>IF(SUM($G23:$G26)+SUM($Q23:$Q26)&gt;0,SUM(G23:G26),"")</f>
        <v>536</v>
      </c>
      <c r="H27" s="27">
        <f>IF(ISNUMBER($G27),SUM(H23:H26),"")</f>
        <v>2</v>
      </c>
      <c r="I27" s="99"/>
      <c r="K27" s="96">
        <v>6830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175</v>
      </c>
      <c r="P27" s="28">
        <f>IF(ISNUMBER($G27),SUM(P23:P26),"")</f>
        <v>4</v>
      </c>
      <c r="Q27" s="29">
        <f>IF(SUM($G23:$G26)+SUM($Q23:$Q26)&gt;0,SUM(Q23:Q26),"")</f>
        <v>535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16</v>
      </c>
      <c r="F28" s="12">
        <v>7</v>
      </c>
      <c r="G28" s="13">
        <f>IF(AND(ISBLANK(D28),ISBLANK(E28)),"",D28+E28)</f>
        <v>106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88</v>
      </c>
      <c r="O28" s="12">
        <v>43</v>
      </c>
      <c r="P28" s="12">
        <v>1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51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41</v>
      </c>
      <c r="P29" s="18">
        <v>0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73</v>
      </c>
      <c r="E30" s="18">
        <v>52</v>
      </c>
      <c r="F30" s="18">
        <v>1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93</v>
      </c>
      <c r="O30" s="18">
        <v>51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26</v>
      </c>
      <c r="F31" s="23">
        <v>4</v>
      </c>
      <c r="G31" s="24">
        <f>IF(AND(ISBLANK(D31),ISBLANK(E31)),"",D31+E31)</f>
        <v>114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54</v>
      </c>
      <c r="P31" s="23">
        <v>0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14761</v>
      </c>
      <c r="B32" s="97"/>
      <c r="C32" s="26" t="s">
        <v>18</v>
      </c>
      <c r="D32" s="27">
        <f>IF(ISNUMBER($G32),SUM(D28:D31),"")</f>
        <v>335</v>
      </c>
      <c r="E32" s="28">
        <f>IF(ISNUMBER($G32),SUM(E28:E31),"")</f>
        <v>145</v>
      </c>
      <c r="F32" s="28">
        <f>IF(ISNUMBER($G32),SUM(F28:F31),"")</f>
        <v>13</v>
      </c>
      <c r="G32" s="29">
        <f>IF(SUM($G28:$G31)+SUM($Q28:$Q31)&gt;0,SUM(G28:G31),"")</f>
        <v>480</v>
      </c>
      <c r="H32" s="27">
        <f>IF(ISNUMBER($G32),SUM(H28:H31),"")</f>
        <v>1</v>
      </c>
      <c r="I32" s="99"/>
      <c r="K32" s="96">
        <v>6846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189</v>
      </c>
      <c r="P32" s="28">
        <f>IF(ISNUMBER($G32),SUM(P28:P31),"")</f>
        <v>1</v>
      </c>
      <c r="Q32" s="29">
        <f>IF(SUM($G28:$G31)+SUM($Q28:$Q31)&gt;0,SUM(Q28:Q31),"")</f>
        <v>554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87</v>
      </c>
      <c r="E33" s="12">
        <v>53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80</v>
      </c>
      <c r="O33" s="12">
        <v>33</v>
      </c>
      <c r="P33" s="12">
        <v>4</v>
      </c>
      <c r="Q33" s="13">
        <f>IF(AND(ISBLANK(N33),ISBLANK(O33)),"",N33+O33)</f>
        <v>113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51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43</v>
      </c>
      <c r="P34" s="18">
        <v>2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94</v>
      </c>
      <c r="E35" s="18">
        <v>58</v>
      </c>
      <c r="F35" s="18">
        <v>2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91</v>
      </c>
      <c r="O35" s="18">
        <v>44</v>
      </c>
      <c r="P35" s="18">
        <v>2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42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40</v>
      </c>
      <c r="P36" s="23">
        <v>6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18885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204</v>
      </c>
      <c r="F37" s="28">
        <f>IF(ISNUMBER($G37),SUM(F33:F36),"")</f>
        <v>3</v>
      </c>
      <c r="G37" s="29">
        <f>IF(SUM($G33:$G36)+SUM($Q33:$Q36)&gt;0,SUM(G33:G36),"")</f>
        <v>565</v>
      </c>
      <c r="H37" s="27">
        <f>IF(ISNUMBER($G37),SUM(H33:H36),"")</f>
        <v>3</v>
      </c>
      <c r="I37" s="99"/>
      <c r="K37" s="96">
        <v>6847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160</v>
      </c>
      <c r="P37" s="28">
        <f>IF(ISNUMBER($G37),SUM(P33:P36),"")</f>
        <v>14</v>
      </c>
      <c r="Q37" s="29">
        <f>IF(SUM($G33:$G36)+SUM($Q33:$Q36)&gt;0,SUM(Q33:Q36),"")</f>
        <v>525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2170</v>
      </c>
      <c r="E39" s="34">
        <f>IF(ISNUMBER($G39),SUM(E12,E17,E22,E27,E32,E37),"")</f>
        <v>1006</v>
      </c>
      <c r="F39" s="34">
        <f>IF(ISNUMBER($G39),SUM(F12,F17,F22,F27,F32,F37),"")</f>
        <v>48</v>
      </c>
      <c r="G39" s="35">
        <f>IF(SUM($G$8:$G$37)+SUM($Q$8:$Q$37)&gt;0,SUM(G12,G17,G22,G27,G32,G37),"")</f>
        <v>3176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2187</v>
      </c>
      <c r="O39" s="34">
        <f>IF(ISNUMBER($G39),SUM(O12,O17,O22,O27,O32,O37),"")</f>
        <v>1023</v>
      </c>
      <c r="P39" s="34">
        <f>IF(ISNUMBER($G39),SUM(P12,P17,P22,P27,P32,P37),"")</f>
        <v>33</v>
      </c>
      <c r="Q39" s="35">
        <f>IF(SUM($G$8:$G$37)+SUM($Q$8:$Q$37)&gt;0,SUM(Q12,Q17,Q22,Q27,Q32,Q37),"")</f>
        <v>3210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3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˝A˝ – TJ Spartak Přerov B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22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20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48</v>
      </c>
      <c r="B57" s="72" t="s">
        <v>71</v>
      </c>
      <c r="C57" s="73"/>
      <c r="D57" s="63">
        <v>22405</v>
      </c>
      <c r="E57" s="72" t="s">
        <v>72</v>
      </c>
      <c r="F57" s="75"/>
      <c r="G57" s="75"/>
      <c r="H57" s="73"/>
      <c r="I57" s="63">
        <v>25702</v>
      </c>
      <c r="J57" s="44"/>
      <c r="K57" s="64">
        <v>61</v>
      </c>
      <c r="L57" s="72" t="s">
        <v>73</v>
      </c>
      <c r="M57" s="73"/>
      <c r="N57" s="63">
        <v>22544</v>
      </c>
      <c r="O57" s="72" t="s">
        <v>74</v>
      </c>
      <c r="P57" s="75"/>
      <c r="Q57" s="75"/>
      <c r="R57" s="73"/>
      <c r="S57" s="65">
        <v>6847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77</v>
      </c>
      <c r="C66" s="78" t="s">
        <v>78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2024-11-16T15:09:55Z</dcterms:modified>
</cp:coreProperties>
</file>